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81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16100" windowHeight="14500" tabRatio="22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Sheet1!$A$1:$I$38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1" i="1" l="1"/>
  <c r="F16" i="1"/>
  <c r="C16" i="1"/>
  <c r="B16" i="1"/>
  <c r="G31" i="1"/>
  <c r="G16" i="1"/>
  <c r="I31" i="1"/>
  <c r="I16" i="1"/>
  <c r="E31" i="1"/>
  <c r="D31" i="1"/>
  <c r="B31" i="1"/>
  <c r="H31" i="1"/>
  <c r="H16" i="1"/>
  <c r="E16" i="1"/>
  <c r="D16" i="1"/>
  <c r="F31" i="1"/>
</calcChain>
</file>

<file path=xl/sharedStrings.xml><?xml version="1.0" encoding="utf-8"?>
<sst xmlns="http://schemas.openxmlformats.org/spreadsheetml/2006/main" count="39" uniqueCount="26">
  <si>
    <t>Births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</si>
  <si>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</si>
  <si>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</si>
  <si>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</si>
  <si>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</si>
  <si>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</si>
  <si>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</si>
  <si>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</si>
  <si>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</si>
  <si>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</si>
  <si>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</si>
  <si>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</si>
  <si>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</si>
  <si>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Table 5.4 WHS Detailed Utilization Statistics</t>
  </si>
  <si>
    <t>January</t>
  </si>
  <si>
    <t>ED Visits</t>
  </si>
  <si>
    <t>ED Admits</t>
  </si>
  <si>
    <t>Dis</t>
  </si>
  <si>
    <t>OP Surgery</t>
  </si>
  <si>
    <t>IP Surgery</t>
  </si>
  <si>
    <t>Patient Days</t>
  </si>
  <si>
    <t>Month</t>
  </si>
  <si>
    <t>OP Visits</t>
  </si>
  <si>
    <t>(2) ED Visits are total ED visits. (3) ED Admits are ED visits that led to an inpatient admission.</t>
  </si>
  <si>
    <t>(4) OP Visits are outpatient visits that exclude ED visits.</t>
  </si>
  <si>
    <r>
      <rPr>
        <i/>
        <sz val="12"/>
        <rFont val="Times New Roman"/>
      </rPr>
      <t>Notes</t>
    </r>
    <r>
      <rPr>
        <sz val="12"/>
        <rFont val="Times New Roman"/>
      </rPr>
      <t>: (1) Dis: Discharges; ED: emergency department; IP: inpatient; OP: outpatient.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</si>
</sst>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Verdana"/>
    </font>
    <font>
      <sz val="12"/>
      <color indexed="8"/>
      <name val="Times"/>
    </font>
    <font>
      <sz val="12"/>
      <color indexed="8"/>
      <name val="Geneva"/>
    </font>
    <font>
      <sz val="9"/>
      <color indexed="8"/>
      <name val="Geneva"/>
    </font>
    <font>
      <sz val="8"/>
      <name val="Verdana"/>
    </font>
    <font>
      <b/>
      <sz val="12"/>
      <color indexed="8"/>
      <name val="Times New Roman"/>
    </font>
    <font>
      <sz val="12"/>
      <name val="Times New Roman"/>
    </font>
    <font>
      <sz val="12"/>
      <color indexed="8"/>
      <name val="Times New Roman"/>
    </font>
    <font>
      <b/>
      <sz val="12"/>
      <name val="Times New Roman"/>
    </font>
    <font>
      <sz val="12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i/>
      <sz val="12"/>
      <color indexed="8"/>
      <name val="Times New Roman"/>
    </font>
    <font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7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3" fontId="0" fillId="0" borderId="0" xfId="0" applyNumberFormat="1"/>
    <xf numFmtId="3" fontId="5" fillId="2" borderId="6" xfId="0" applyNumberFormat="1" applyFont="1" applyFill="1" applyBorder="1" applyAlignment="1">
      <alignment horizontal="center" vertical="top"/>
    </xf>
    <xf numFmtId="3" fontId="6" fillId="2" borderId="6" xfId="0" applyNumberFormat="1" applyFont="1" applyFill="1" applyBorder="1" applyAlignment="1">
      <alignment horizontal="center"/>
    </xf>
    <xf numFmtId="3" fontId="8" fillId="2" borderId="7" xfId="0" applyNumberFormat="1" applyFont="1" applyFill="1" applyBorder="1" applyAlignment="1">
      <alignment horizontal="center"/>
    </xf>
    <xf numFmtId="3" fontId="8" fillId="2" borderId="6" xfId="0" applyNumberFormat="1" applyFont="1" applyFill="1" applyBorder="1" applyAlignment="1">
      <alignment horizontal="center"/>
    </xf>
    <xf numFmtId="0" fontId="9" fillId="2" borderId="7" xfId="0" applyFont="1" applyFill="1" applyBorder="1"/>
    <xf numFmtId="0" fontId="9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5" fillId="0" borderId="4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top"/>
    </xf>
    <xf numFmtId="0" fontId="0" fillId="0" borderId="15" xfId="0" applyBorder="1"/>
    <xf numFmtId="3" fontId="7" fillId="0" borderId="8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3" fontId="6" fillId="0" borderId="10" xfId="0" applyNumberFormat="1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3" fontId="7" fillId="0" borderId="10" xfId="0" applyNumberFormat="1" applyFont="1" applyBorder="1" applyAlignment="1">
      <alignment horizontal="right" vertical="top"/>
    </xf>
    <xf numFmtId="3" fontId="6" fillId="0" borderId="12" xfId="0" applyNumberFormat="1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3" fontId="7" fillId="0" borderId="12" xfId="0" applyNumberFormat="1" applyFont="1" applyBorder="1" applyAlignment="1">
      <alignment horizontal="right" vertical="top"/>
    </xf>
    <xf numFmtId="3" fontId="5" fillId="0" borderId="14" xfId="0" applyNumberFormat="1" applyFont="1" applyBorder="1" applyAlignment="1">
      <alignment horizontal="right" vertical="top"/>
    </xf>
    <xf numFmtId="3" fontId="8" fillId="0" borderId="5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right"/>
    </xf>
    <xf numFmtId="1" fontId="7" fillId="0" borderId="9" xfId="0" applyNumberFormat="1" applyFont="1" applyBorder="1" applyAlignment="1">
      <alignment horizontal="right" vertical="top"/>
    </xf>
    <xf numFmtId="1" fontId="6" fillId="0" borderId="10" xfId="0" applyNumberFormat="1" applyFont="1" applyBorder="1" applyAlignment="1">
      <alignment horizontal="right"/>
    </xf>
    <xf numFmtId="1" fontId="6" fillId="0" borderId="12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5" fillId="0" borderId="3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8" fillId="0" borderId="0" xfId="0" applyFont="1" applyBorder="1" applyAlignment="1"/>
    <xf numFmtId="3" fontId="7" fillId="0" borderId="0" xfId="0" applyNumberFormat="1" applyFont="1" applyBorder="1" applyAlignment="1">
      <alignment horizontal="right" vertical="top"/>
    </xf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6" fillId="0" borderId="0" xfId="0" applyFont="1"/>
    <xf numFmtId="0" fontId="5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12" fillId="0" borderId="1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showRuler="0" zoomScale="150" zoomScaleNormal="150" zoomScalePageLayoutView="150" workbookViewId="0">
      <selection activeCell="H84" sqref="H84"/>
    </sheetView>
  </sheetViews>
  <sheetFormatPr baseColWidth="10" defaultRowHeight="13" x14ac:dyDescent="0.15"/>
  <cols>
    <col min="1" max="1" width="14.1640625" customWidth="1"/>
    <col min="2" max="2" width="6.6640625" customWidth="1"/>
    <col min="3" max="3" width="9.33203125" customWidth="1"/>
    <col min="4" max="4" width="7.5" customWidth="1"/>
    <col min="5" max="5" width="8.5" customWidth="1"/>
    <col min="6" max="6" width="6.6640625" customWidth="1"/>
    <col min="7" max="7" width="8.5" customWidth="1"/>
    <col min="8" max="8" width="8.33203125" customWidth="1"/>
    <col min="9" max="12" width="8.6640625" customWidth="1"/>
  </cols>
  <sheetData>
    <row r="1" spans="1:13" s="62" customFormat="1" ht="17" thickBot="1" x14ac:dyDescent="0.2">
      <c r="A1" s="56" t="s">
        <v>13</v>
      </c>
      <c r="B1" s="56"/>
      <c r="C1" s="56"/>
      <c r="D1" s="56"/>
      <c r="E1" s="56"/>
      <c r="F1" s="56"/>
      <c r="G1" s="57"/>
      <c r="H1" s="57"/>
      <c r="I1" s="58"/>
      <c r="J1" s="59"/>
      <c r="K1" s="59"/>
      <c r="L1" s="60"/>
      <c r="M1" s="61"/>
    </row>
    <row r="2" spans="1:13" ht="30" customHeight="1" thickBot="1" x14ac:dyDescent="0.2">
      <c r="A2" s="14" t="s">
        <v>21</v>
      </c>
      <c r="B2" s="15" t="s">
        <v>17</v>
      </c>
      <c r="C2" s="16" t="s">
        <v>20</v>
      </c>
      <c r="D2" s="16" t="s">
        <v>19</v>
      </c>
      <c r="E2" s="16" t="s">
        <v>18</v>
      </c>
      <c r="F2" s="17" t="s">
        <v>0</v>
      </c>
      <c r="G2" s="40" t="s">
        <v>15</v>
      </c>
      <c r="H2" s="18" t="s">
        <v>16</v>
      </c>
      <c r="I2" s="40" t="s">
        <v>22</v>
      </c>
    </row>
    <row r="3" spans="1:13" ht="18" customHeight="1" thickBot="1" x14ac:dyDescent="0.2">
      <c r="A3" s="53">
        <v>2019</v>
      </c>
      <c r="B3" s="54"/>
      <c r="C3" s="54"/>
      <c r="D3" s="54"/>
      <c r="E3" s="54"/>
      <c r="F3" s="54"/>
      <c r="G3" s="54"/>
      <c r="H3" s="54"/>
      <c r="I3" s="55"/>
    </row>
    <row r="4" spans="1:13" ht="16" x14ac:dyDescent="0.2">
      <c r="A4" s="11" t="s">
        <v>14</v>
      </c>
      <c r="B4" s="21">
        <v>401</v>
      </c>
      <c r="C4" s="22">
        <v>1834</v>
      </c>
      <c r="D4" s="23">
        <v>54</v>
      </c>
      <c r="E4" s="23">
        <v>307</v>
      </c>
      <c r="F4" s="24">
        <v>48</v>
      </c>
      <c r="G4" s="21">
        <v>1098</v>
      </c>
      <c r="H4" s="24">
        <v>56</v>
      </c>
      <c r="I4" s="22">
        <v>3962</v>
      </c>
    </row>
    <row r="5" spans="1:13" ht="16" x14ac:dyDescent="0.2">
      <c r="A5" s="12" t="s">
        <v>1</v>
      </c>
      <c r="B5" s="25">
        <v>387</v>
      </c>
      <c r="C5" s="25">
        <v>1994</v>
      </c>
      <c r="D5" s="26">
        <v>48</v>
      </c>
      <c r="E5" s="26">
        <v>267</v>
      </c>
      <c r="F5" s="27">
        <v>37</v>
      </c>
      <c r="G5" s="28">
        <v>976</v>
      </c>
      <c r="H5" s="27">
        <v>48</v>
      </c>
      <c r="I5" s="25">
        <v>3072</v>
      </c>
    </row>
    <row r="6" spans="1:13" ht="16" x14ac:dyDescent="0.2">
      <c r="A6" s="12" t="s">
        <v>2</v>
      </c>
      <c r="B6" s="25">
        <v>407</v>
      </c>
      <c r="C6" s="25">
        <v>1860</v>
      </c>
      <c r="D6" s="26">
        <v>71</v>
      </c>
      <c r="E6" s="26">
        <v>327</v>
      </c>
      <c r="F6" s="27">
        <v>61</v>
      </c>
      <c r="G6" s="28">
        <v>1103</v>
      </c>
      <c r="H6" s="27">
        <v>55</v>
      </c>
      <c r="I6" s="25">
        <v>4275</v>
      </c>
    </row>
    <row r="7" spans="1:13" ht="16" x14ac:dyDescent="0.2">
      <c r="A7" s="12" t="s">
        <v>3</v>
      </c>
      <c r="B7" s="25">
        <v>399</v>
      </c>
      <c r="C7" s="25">
        <v>2078</v>
      </c>
      <c r="D7" s="26">
        <v>68</v>
      </c>
      <c r="E7" s="26">
        <v>319</v>
      </c>
      <c r="F7" s="27">
        <v>60</v>
      </c>
      <c r="G7" s="28">
        <v>1134</v>
      </c>
      <c r="H7" s="27">
        <v>51</v>
      </c>
      <c r="I7" s="25">
        <v>4730</v>
      </c>
    </row>
    <row r="8" spans="1:13" ht="16" x14ac:dyDescent="0.2">
      <c r="A8" s="12" t="s">
        <v>4</v>
      </c>
      <c r="B8" s="25">
        <v>309</v>
      </c>
      <c r="C8" s="25">
        <v>1327</v>
      </c>
      <c r="D8" s="26">
        <v>63</v>
      </c>
      <c r="E8" s="26">
        <v>343</v>
      </c>
      <c r="F8" s="27">
        <v>52</v>
      </c>
      <c r="G8" s="28">
        <v>1320</v>
      </c>
      <c r="H8" s="27">
        <v>69</v>
      </c>
      <c r="I8" s="25">
        <v>4029</v>
      </c>
    </row>
    <row r="9" spans="1:13" ht="16" x14ac:dyDescent="0.2">
      <c r="A9" s="12" t="s">
        <v>5</v>
      </c>
      <c r="B9" s="25">
        <v>289</v>
      </c>
      <c r="C9" s="25">
        <v>1359</v>
      </c>
      <c r="D9" s="26">
        <v>54</v>
      </c>
      <c r="E9" s="26">
        <v>395</v>
      </c>
      <c r="F9" s="27">
        <v>41</v>
      </c>
      <c r="G9" s="28">
        <v>1328</v>
      </c>
      <c r="H9" s="27">
        <v>63</v>
      </c>
      <c r="I9" s="25">
        <v>3998</v>
      </c>
    </row>
    <row r="10" spans="1:13" ht="15" customHeight="1" x14ac:dyDescent="0.2">
      <c r="A10" s="12" t="s">
        <v>6</v>
      </c>
      <c r="B10" s="25">
        <v>253</v>
      </c>
      <c r="C10" s="25">
        <v>1359</v>
      </c>
      <c r="D10" s="26">
        <v>60</v>
      </c>
      <c r="E10" s="26">
        <v>312</v>
      </c>
      <c r="F10" s="27">
        <v>47</v>
      </c>
      <c r="G10" s="28">
        <v>1345</v>
      </c>
      <c r="H10" s="27">
        <v>68</v>
      </c>
      <c r="I10" s="25">
        <v>4126</v>
      </c>
    </row>
    <row r="11" spans="1:13" ht="15" customHeight="1" x14ac:dyDescent="0.2">
      <c r="A11" s="12" t="s">
        <v>7</v>
      </c>
      <c r="B11" s="25">
        <v>275</v>
      </c>
      <c r="C11" s="25">
        <v>1405</v>
      </c>
      <c r="D11" s="26">
        <v>73</v>
      </c>
      <c r="E11" s="26">
        <v>290</v>
      </c>
      <c r="F11" s="27">
        <v>48</v>
      </c>
      <c r="G11" s="28">
        <v>1035</v>
      </c>
      <c r="H11" s="27">
        <v>50</v>
      </c>
      <c r="I11" s="25">
        <v>3349</v>
      </c>
    </row>
    <row r="12" spans="1:13" ht="15" customHeight="1" x14ac:dyDescent="0.2">
      <c r="A12" s="12" t="s">
        <v>8</v>
      </c>
      <c r="B12" s="25">
        <v>427</v>
      </c>
      <c r="C12" s="25">
        <v>1916</v>
      </c>
      <c r="D12" s="26">
        <v>69</v>
      </c>
      <c r="E12" s="26">
        <v>308</v>
      </c>
      <c r="F12" s="27">
        <v>47</v>
      </c>
      <c r="G12" s="28">
        <v>1156</v>
      </c>
      <c r="H12" s="27">
        <v>51</v>
      </c>
      <c r="I12" s="25">
        <v>4476</v>
      </c>
    </row>
    <row r="13" spans="1:13" ht="15" customHeight="1" x14ac:dyDescent="0.2">
      <c r="A13" s="12" t="s">
        <v>9</v>
      </c>
      <c r="B13" s="25">
        <v>403</v>
      </c>
      <c r="C13" s="25">
        <v>1856</v>
      </c>
      <c r="D13" s="26">
        <v>60</v>
      </c>
      <c r="E13" s="26">
        <v>317</v>
      </c>
      <c r="F13" s="27">
        <v>49</v>
      </c>
      <c r="G13" s="28">
        <v>1050</v>
      </c>
      <c r="H13" s="27">
        <v>44</v>
      </c>
      <c r="I13" s="25">
        <v>4768</v>
      </c>
    </row>
    <row r="14" spans="1:13" ht="15" customHeight="1" x14ac:dyDescent="0.2">
      <c r="A14" s="12" t="s">
        <v>10</v>
      </c>
      <c r="B14" s="25">
        <v>395</v>
      </c>
      <c r="C14" s="25">
        <v>2304</v>
      </c>
      <c r="D14" s="26">
        <v>56</v>
      </c>
      <c r="E14" s="26">
        <v>326</v>
      </c>
      <c r="F14" s="27">
        <v>44</v>
      </c>
      <c r="G14" s="28">
        <v>1038</v>
      </c>
      <c r="H14" s="27">
        <v>57</v>
      </c>
      <c r="I14" s="25">
        <v>2657</v>
      </c>
    </row>
    <row r="15" spans="1:13" ht="15" customHeight="1" thickBot="1" x14ac:dyDescent="0.25">
      <c r="A15" s="12" t="s">
        <v>11</v>
      </c>
      <c r="B15" s="29">
        <v>190</v>
      </c>
      <c r="C15" s="29">
        <v>1067</v>
      </c>
      <c r="D15" s="30">
        <v>50</v>
      </c>
      <c r="E15" s="30">
        <v>303</v>
      </c>
      <c r="F15" s="31">
        <v>52</v>
      </c>
      <c r="G15" s="32">
        <v>956</v>
      </c>
      <c r="H15" s="31">
        <v>48</v>
      </c>
      <c r="I15" s="29">
        <v>3586</v>
      </c>
    </row>
    <row r="16" spans="1:13" ht="15" customHeight="1" thickBot="1" x14ac:dyDescent="0.25">
      <c r="A16" s="10" t="s">
        <v>12</v>
      </c>
      <c r="B16" s="33">
        <f>SUM(B4:B15)</f>
        <v>4135</v>
      </c>
      <c r="C16" s="33">
        <f>SUM(C4:C15)</f>
        <v>20359</v>
      </c>
      <c r="D16" s="33">
        <f>SUM(D4:D15)</f>
        <v>726</v>
      </c>
      <c r="E16" s="33">
        <f>SUM(E4:E15)</f>
        <v>3814</v>
      </c>
      <c r="F16" s="34">
        <f>F4+F5+F6+F7+F8+F9+F10+F11+F12+F13+F14+F15</f>
        <v>586</v>
      </c>
      <c r="G16" s="35">
        <f>G4+G5+G6+G7+G8+G9+G10+G11+G12+G13+G14+G15</f>
        <v>13539</v>
      </c>
      <c r="H16" s="34">
        <f>H4+H5+H6+H7+H8+H9+H10+H11+H12+H13+H14+H15</f>
        <v>660</v>
      </c>
      <c r="I16" s="35">
        <f>I4+I5+I6+I7+I8+I9+I10+I11+I12+I13+I14+I15</f>
        <v>47028</v>
      </c>
    </row>
    <row r="17" spans="1:9" ht="15" customHeight="1" thickBot="1" x14ac:dyDescent="0.25">
      <c r="A17" s="13"/>
      <c r="B17" s="2"/>
      <c r="C17" s="2"/>
      <c r="D17" s="3"/>
      <c r="E17" s="3"/>
      <c r="F17" s="4"/>
      <c r="G17" s="5"/>
      <c r="H17" s="6"/>
      <c r="I17" s="5"/>
    </row>
    <row r="18" spans="1:9" ht="15" customHeight="1" thickBot="1" x14ac:dyDescent="0.2">
      <c r="A18" s="19">
        <v>2018</v>
      </c>
      <c r="I18" s="20"/>
    </row>
    <row r="19" spans="1:9" ht="15" customHeight="1" x14ac:dyDescent="0.2">
      <c r="A19" s="11" t="s">
        <v>14</v>
      </c>
      <c r="B19" s="22">
        <v>312</v>
      </c>
      <c r="C19" s="21">
        <v>1534</v>
      </c>
      <c r="D19" s="36">
        <v>57</v>
      </c>
      <c r="E19" s="36">
        <v>305</v>
      </c>
      <c r="F19" s="37">
        <v>49</v>
      </c>
      <c r="G19" s="21">
        <v>1962</v>
      </c>
      <c r="H19" s="24">
        <v>98</v>
      </c>
      <c r="I19" s="21">
        <v>3956</v>
      </c>
    </row>
    <row r="20" spans="1:9" ht="15" customHeight="1" x14ac:dyDescent="0.2">
      <c r="A20" s="12" t="s">
        <v>1</v>
      </c>
      <c r="B20" s="25">
        <v>403</v>
      </c>
      <c r="C20" s="25">
        <v>1928</v>
      </c>
      <c r="D20" s="38">
        <v>54</v>
      </c>
      <c r="E20" s="38">
        <v>301</v>
      </c>
      <c r="F20" s="27">
        <v>40</v>
      </c>
      <c r="G20" s="28">
        <v>1064</v>
      </c>
      <c r="H20" s="27">
        <v>55</v>
      </c>
      <c r="I20" s="25">
        <v>2728</v>
      </c>
    </row>
    <row r="21" spans="1:9" ht="15" customHeight="1" x14ac:dyDescent="0.2">
      <c r="A21" s="12" t="s">
        <v>2</v>
      </c>
      <c r="B21" s="25">
        <v>441</v>
      </c>
      <c r="C21" s="25">
        <v>2186</v>
      </c>
      <c r="D21" s="38">
        <v>66</v>
      </c>
      <c r="E21" s="38">
        <v>317</v>
      </c>
      <c r="F21" s="27">
        <v>52</v>
      </c>
      <c r="G21" s="28">
        <v>1058</v>
      </c>
      <c r="H21" s="27">
        <v>56</v>
      </c>
      <c r="I21" s="25">
        <v>3668</v>
      </c>
    </row>
    <row r="22" spans="1:9" ht="15" customHeight="1" x14ac:dyDescent="0.2">
      <c r="A22" s="12" t="s">
        <v>3</v>
      </c>
      <c r="B22" s="25">
        <v>367</v>
      </c>
      <c r="C22" s="25">
        <v>2001</v>
      </c>
      <c r="D22" s="38">
        <v>87</v>
      </c>
      <c r="E22" s="38">
        <v>488</v>
      </c>
      <c r="F22" s="27">
        <v>48</v>
      </c>
      <c r="G22" s="28">
        <v>1040</v>
      </c>
      <c r="H22" s="27">
        <v>51</v>
      </c>
      <c r="I22" s="25">
        <v>4387</v>
      </c>
    </row>
    <row r="23" spans="1:9" ht="15" customHeight="1" x14ac:dyDescent="0.2">
      <c r="A23" s="12" t="s">
        <v>4</v>
      </c>
      <c r="B23" s="25">
        <v>341</v>
      </c>
      <c r="C23" s="25">
        <v>1978</v>
      </c>
      <c r="D23" s="38">
        <v>82</v>
      </c>
      <c r="E23" s="38">
        <v>322</v>
      </c>
      <c r="F23" s="27">
        <v>58</v>
      </c>
      <c r="G23" s="28">
        <v>1120</v>
      </c>
      <c r="H23" s="27">
        <v>57</v>
      </c>
      <c r="I23" s="25">
        <v>4704</v>
      </c>
    </row>
    <row r="24" spans="1:9" ht="15" customHeight="1" x14ac:dyDescent="0.2">
      <c r="A24" s="12" t="s">
        <v>5</v>
      </c>
      <c r="B24" s="25">
        <v>312</v>
      </c>
      <c r="C24" s="25">
        <v>1905</v>
      </c>
      <c r="D24" s="38">
        <v>63</v>
      </c>
      <c r="E24" s="38">
        <v>325</v>
      </c>
      <c r="F24" s="27">
        <v>52</v>
      </c>
      <c r="G24" s="28">
        <v>1110</v>
      </c>
      <c r="H24" s="27">
        <v>50</v>
      </c>
      <c r="I24" s="25">
        <v>4826</v>
      </c>
    </row>
    <row r="25" spans="1:9" ht="15" customHeight="1" x14ac:dyDescent="0.2">
      <c r="A25" s="12" t="s">
        <v>6</v>
      </c>
      <c r="B25" s="25">
        <v>308</v>
      </c>
      <c r="C25" s="25">
        <v>1660</v>
      </c>
      <c r="D25" s="38">
        <v>55</v>
      </c>
      <c r="E25" s="38">
        <v>266</v>
      </c>
      <c r="F25" s="27">
        <v>42</v>
      </c>
      <c r="G25" s="28">
        <v>1118</v>
      </c>
      <c r="H25" s="27">
        <v>48</v>
      </c>
      <c r="I25" s="25">
        <v>4128</v>
      </c>
    </row>
    <row r="26" spans="1:9" ht="15" customHeight="1" x14ac:dyDescent="0.2">
      <c r="A26" s="12" t="s">
        <v>7</v>
      </c>
      <c r="B26" s="25">
        <v>307</v>
      </c>
      <c r="C26" s="25">
        <v>1683</v>
      </c>
      <c r="D26" s="38">
        <v>45</v>
      </c>
      <c r="E26" s="38">
        <v>282</v>
      </c>
      <c r="F26" s="27">
        <v>53</v>
      </c>
      <c r="G26" s="28">
        <v>1268</v>
      </c>
      <c r="H26" s="27">
        <v>63</v>
      </c>
      <c r="I26" s="25">
        <v>3938</v>
      </c>
    </row>
    <row r="27" spans="1:9" ht="15" customHeight="1" x14ac:dyDescent="0.2">
      <c r="A27" s="12" t="s">
        <v>8</v>
      </c>
      <c r="B27" s="25">
        <v>305</v>
      </c>
      <c r="C27" s="25">
        <v>1329</v>
      </c>
      <c r="D27" s="38">
        <v>84</v>
      </c>
      <c r="E27" s="38">
        <v>365</v>
      </c>
      <c r="F27" s="27">
        <v>51</v>
      </c>
      <c r="G27" s="28">
        <v>1269</v>
      </c>
      <c r="H27" s="27">
        <v>62</v>
      </c>
      <c r="I27" s="25">
        <v>4256</v>
      </c>
    </row>
    <row r="28" spans="1:9" ht="15" customHeight="1" x14ac:dyDescent="0.2">
      <c r="A28" s="12" t="s">
        <v>9</v>
      </c>
      <c r="B28" s="25">
        <v>334</v>
      </c>
      <c r="C28" s="25">
        <v>1430</v>
      </c>
      <c r="D28" s="38">
        <v>70</v>
      </c>
      <c r="E28" s="38">
        <v>345</v>
      </c>
      <c r="F28" s="27">
        <v>47</v>
      </c>
      <c r="G28" s="28">
        <v>1255</v>
      </c>
      <c r="H28" s="27">
        <v>69</v>
      </c>
      <c r="I28" s="25">
        <v>4570</v>
      </c>
    </row>
    <row r="29" spans="1:9" ht="15" customHeight="1" x14ac:dyDescent="0.2">
      <c r="A29" s="12" t="s">
        <v>10</v>
      </c>
      <c r="B29" s="25">
        <v>390</v>
      </c>
      <c r="C29" s="25">
        <v>2067</v>
      </c>
      <c r="D29" s="38">
        <v>86</v>
      </c>
      <c r="E29" s="38">
        <v>318</v>
      </c>
      <c r="F29" s="27">
        <v>52</v>
      </c>
      <c r="G29" s="28">
        <v>1278</v>
      </c>
      <c r="H29" s="27">
        <v>67</v>
      </c>
      <c r="I29" s="25">
        <v>4761</v>
      </c>
    </row>
    <row r="30" spans="1:9" ht="15" customHeight="1" thickBot="1" x14ac:dyDescent="0.25">
      <c r="A30" s="12" t="s">
        <v>11</v>
      </c>
      <c r="B30" s="29">
        <v>441</v>
      </c>
      <c r="C30" s="29">
        <v>1934</v>
      </c>
      <c r="D30" s="39">
        <v>59</v>
      </c>
      <c r="E30" s="39">
        <v>219</v>
      </c>
      <c r="F30" s="31">
        <v>56</v>
      </c>
      <c r="G30" s="32">
        <v>1259</v>
      </c>
      <c r="H30" s="31">
        <v>70</v>
      </c>
      <c r="I30" s="29">
        <v>3673</v>
      </c>
    </row>
    <row r="31" spans="1:9" ht="15" customHeight="1" thickBot="1" x14ac:dyDescent="0.25">
      <c r="A31" s="10" t="s">
        <v>12</v>
      </c>
      <c r="B31" s="46">
        <f>SUM(B19:B30)</f>
        <v>4261</v>
      </c>
      <c r="C31" s="46">
        <f>SUM(C19:C30)</f>
        <v>21635</v>
      </c>
      <c r="D31" s="46">
        <f>SUM(D19:D30)</f>
        <v>808</v>
      </c>
      <c r="E31" s="46">
        <f>SUM(E19:E30)</f>
        <v>3853</v>
      </c>
      <c r="F31" s="47">
        <f>F19+F20+F21+F22+F23+F24+F25+F26+F27+F28+F29+F30</f>
        <v>600</v>
      </c>
      <c r="G31" s="46">
        <f>G19+G20+G21+G22+G23+G24+G25+G26+G27+G28+G29+G30</f>
        <v>14801</v>
      </c>
      <c r="H31" s="46">
        <f>SUM(H19:H30)</f>
        <v>746</v>
      </c>
      <c r="I31" s="46">
        <f>I19+I20+I21+I22+I23+I24+I25+I26+I27+I28+I29+I30</f>
        <v>49595</v>
      </c>
    </row>
    <row r="32" spans="1:9" ht="15" customHeight="1" x14ac:dyDescent="0.2">
      <c r="A32" s="48" t="s">
        <v>25</v>
      </c>
      <c r="B32" s="49"/>
      <c r="C32" s="49"/>
      <c r="D32" s="49"/>
      <c r="E32" s="49"/>
      <c r="F32" s="49"/>
      <c r="G32" s="49"/>
      <c r="H32" s="49"/>
      <c r="I32" s="49"/>
    </row>
    <row r="33" spans="1:9" ht="15" customHeight="1" x14ac:dyDescent="0.2">
      <c r="A33" s="50" t="s">
        <v>23</v>
      </c>
      <c r="B33" s="43"/>
      <c r="C33" s="43"/>
      <c r="D33" s="9"/>
      <c r="E33" s="9"/>
      <c r="F33" s="45"/>
      <c r="G33" s="41"/>
      <c r="H33" s="41"/>
      <c r="I33" s="41"/>
    </row>
    <row r="34" spans="1:9" ht="18" customHeight="1" x14ac:dyDescent="0.2">
      <c r="A34" s="50" t="s">
        <v>24</v>
      </c>
      <c r="B34" s="43"/>
      <c r="C34" s="43"/>
      <c r="D34" s="9"/>
      <c r="E34" s="9"/>
      <c r="F34" s="9"/>
      <c r="G34" s="41"/>
      <c r="H34" s="41"/>
      <c r="I34" s="41"/>
    </row>
    <row r="35" spans="1:9" ht="18" customHeight="1" x14ac:dyDescent="0.2">
      <c r="A35" s="42"/>
      <c r="B35" s="43"/>
      <c r="C35" s="43"/>
      <c r="D35" s="8"/>
      <c r="E35" s="8"/>
      <c r="F35" s="8"/>
      <c r="G35" s="41"/>
      <c r="H35" s="41"/>
      <c r="I35" s="41"/>
    </row>
    <row r="36" spans="1:9" ht="18" customHeight="1" x14ac:dyDescent="0.2">
      <c r="A36" s="42"/>
      <c r="B36" s="43"/>
      <c r="C36" s="43"/>
      <c r="D36" s="8"/>
      <c r="E36" s="44"/>
      <c r="F36" s="44"/>
      <c r="G36" s="44"/>
      <c r="H36" s="44"/>
      <c r="I36" s="44"/>
    </row>
    <row r="37" spans="1:9" ht="18" customHeight="1" x14ac:dyDescent="0.2">
      <c r="A37" s="42"/>
      <c r="B37" s="43"/>
      <c r="C37" s="43"/>
      <c r="D37" s="8"/>
      <c r="E37" s="8"/>
      <c r="F37" s="52"/>
      <c r="G37" s="52"/>
      <c r="H37" s="8"/>
      <c r="I37" s="9"/>
    </row>
    <row r="38" spans="1:9" ht="18" customHeight="1" x14ac:dyDescent="0.2">
      <c r="A38" s="51"/>
      <c r="B38" s="51"/>
      <c r="C38" s="51"/>
      <c r="D38" s="51"/>
      <c r="E38" s="51"/>
      <c r="F38" s="9"/>
      <c r="G38" s="9"/>
      <c r="H38" s="9"/>
      <c r="I38" s="9"/>
    </row>
    <row r="39" spans="1:9" ht="18" customHeight="1" x14ac:dyDescent="0.2">
      <c r="A39" s="7"/>
      <c r="B39" s="7"/>
      <c r="C39" s="7"/>
      <c r="D39" s="7"/>
      <c r="E39" s="7"/>
      <c r="F39" s="7"/>
      <c r="G39" s="7"/>
      <c r="H39" s="7"/>
      <c r="I39" s="7"/>
    </row>
    <row r="40" spans="1:9" ht="18" customHeight="1" x14ac:dyDescent="0.15"/>
    <row r="41" spans="1:9" ht="18" customHeight="1" x14ac:dyDescent="0.15"/>
    <row r="42" spans="1:9" ht="18" customHeight="1" x14ac:dyDescent="0.15"/>
    <row r="43" spans="1:9" ht="18" customHeight="1" x14ac:dyDescent="0.15"/>
    <row r="44" spans="1:9" ht="18" customHeight="1" x14ac:dyDescent="0.15"/>
    <row r="45" spans="1:9" ht="15" customHeight="1" x14ac:dyDescent="0.15"/>
    <row r="46" spans="1:9" ht="15" customHeight="1" x14ac:dyDescent="0.15"/>
    <row r="47" spans="1:9" ht="15" customHeight="1" x14ac:dyDescent="0.15"/>
    <row r="48" spans="1:9" ht="15" customHeight="1" x14ac:dyDescent="0.15"/>
    <row r="49" spans="3:3" ht="15" customHeight="1" x14ac:dyDescent="0.15"/>
    <row r="50" spans="3:3" ht="15" customHeight="1" x14ac:dyDescent="0.15"/>
    <row r="51" spans="3:3" ht="15" customHeight="1" x14ac:dyDescent="0.15"/>
    <row r="52" spans="3:3" ht="15" customHeight="1" x14ac:dyDescent="0.15"/>
    <row r="53" spans="3:3" ht="15" customHeight="1" x14ac:dyDescent="0.15"/>
    <row r="54" spans="3:3" ht="15" customHeight="1" x14ac:dyDescent="0.15"/>
    <row r="58" spans="3:3" x14ac:dyDescent="0.15">
      <c r="C58" s="1"/>
    </row>
  </sheetData>
  <mergeCells count="4">
    <mergeCell ref="A38:E38"/>
    <mergeCell ref="A1:H1"/>
    <mergeCell ref="F37:G37"/>
    <mergeCell ref="A3:I3"/>
  </mergeCells>
  <phoneticPr fontId="4" type="noConversion"/>
  <printOptions horizontalCentered="1" verticalCentered="1"/>
  <pageMargins left="1" right="1" top="1" bottom="1" header="0.75" footer="0.5"/>
  <pageSetup firstPageNumber="111" orientation="portrait" useFirstPageNumber="1" horizontalDpi="4294967292" verticalDpi="4294967292"/>
  <headerFooter>
    <oddHeader>&amp;C&amp;"Arial,Regular"&amp;K000000Middleboro - 2nd Edition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baseColWidth="10" defaultRowHeight="13" x14ac:dyDescent="0.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baseColWidth="10" defaultRowHeight="13" x14ac:dyDescent="0.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2016-05-30T20:40:03Z</cp:lastPrinted>
  <dcterms:created xsi:type="dcterms:W3CDTF">2003-02-19T21:18:36Z</dcterms:created>
  <dcterms:modified xsi:type="dcterms:W3CDTF">2017-02-07T23:02:27Z</dcterms:modified>
</cp:coreProperties>
</file>